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<sst xmlns="http://schemas.openxmlformats.org/spreadsheetml/2006/main" count="117" uniqueCount="73">
  <si>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</si>
  <si>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</si>
  <si>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</si>
  <si>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</si>
  <si>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</si>
  <si>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13.1.2024</t>
  </si>
  <si>
    <t>Domácí</t>
  </si>
  <si>
    <t>KK Zábřeh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</si>
  <si>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</si>
  <si>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</si>
  <si>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</si>
  <si>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</si>
  <si>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</si>
  <si>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</si>
  <si>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</si>
  <si>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</si>
  <si>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</si>
  <si>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</si>
  <si>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</si>
  <si>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</si>
  <si>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</si>
  <si>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</si>
  <si>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Bracek</t>
  </si>
  <si>
    <t>Tomáš</t>
  </si>
  <si>
    <t>Petr</t>
  </si>
  <si>
    <t>Flídr</t>
  </si>
  <si>
    <t>Wolf</t>
  </si>
  <si>
    <t>Jiří</t>
  </si>
  <si>
    <t>Horňák</t>
  </si>
  <si>
    <t>Markus</t>
  </si>
  <si>
    <t>Lukáš</t>
  </si>
  <si>
    <t>Michal</t>
  </si>
  <si>
    <t>Körner</t>
  </si>
  <si>
    <t>Slanina</t>
  </si>
  <si>
    <t>Jan</t>
  </si>
  <si>
    <t>Luděk</t>
  </si>
  <si>
    <t>Šula</t>
  </si>
  <si>
    <t>Jahn</t>
  </si>
  <si>
    <t>Milan</t>
  </si>
  <si>
    <t>Sitta</t>
  </si>
  <si>
    <t>Valíček</t>
  </si>
  <si>
    <t>Josef</t>
  </si>
  <si>
    <t>Celkový výkon družstva  </t>
  </si>
  <si>
    <t>Vedoucí družstva         Jméno:</t>
  </si>
  <si>
    <t>Lukáš Horňák</t>
  </si>
  <si>
    <t>Bodový zisk</t>
  </si>
  <si>
    <t>Michal Blažek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</si>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</sst>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38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54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60</v>
      </c>
      <c r="F9" s="18">
        <v>2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63</v>
      </c>
      <c r="P9" s="18">
        <v>0</v>
      </c>
      <c r="Q9" s="19">
        <f>IF(AND(ISBLANK(N9),ISBLANK(O9)),"",N9+O9)</f>
        <v>152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54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53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204</v>
      </c>
      <c r="F12" s="28">
        <f>IF(ISNUMBER($G12),SUM(F8:F11),"")</f>
        <v>5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15650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214</v>
      </c>
      <c r="P12" s="28">
        <f>IF(ISNUMBER($G12),SUM(P8:P11),"")</f>
        <v>1</v>
      </c>
      <c r="Q12" s="29">
        <f>IF(SUM($G8:$G11)+SUM($Q8:$Q11)&gt;0,SUM(Q8:Q11),"")</f>
        <v>577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41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44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50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33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54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94</v>
      </c>
      <c r="O15" s="18">
        <v>35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59</v>
      </c>
      <c r="F16" s="23">
        <v>1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36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204</v>
      </c>
      <c r="F17" s="28">
        <f>IF(ISNUMBER($G17),SUM(F13:F16),"")</f>
        <v>3</v>
      </c>
      <c r="G17" s="29">
        <f>IF(SUM($G13:$G16)+SUM($Q13:$Q16)&gt;0,SUM(G13:G16),"")</f>
        <v>592</v>
      </c>
      <c r="H17" s="27">
        <f>IF(ISNUMBER($G17),SUM(H13:H16),"")</f>
        <v>4</v>
      </c>
      <c r="I17" s="99"/>
      <c r="K17" s="96">
        <v>6470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148</v>
      </c>
      <c r="P17" s="28">
        <f>IF(ISNUMBER($G17),SUM(P13:P16),"")</f>
        <v>4</v>
      </c>
      <c r="Q17" s="29">
        <f>IF(SUM($G13:$G16)+SUM($Q13:$Q16)&gt;0,SUM(Q13:Q16),"")</f>
        <v>526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54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45</v>
      </c>
      <c r="P18" s="12">
        <v>0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45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72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57</v>
      </c>
      <c r="P20" s="18">
        <v>0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50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108</v>
      </c>
      <c r="O21" s="23">
        <v>60</v>
      </c>
      <c r="P21" s="23">
        <v>0</v>
      </c>
      <c r="Q21" s="24">
        <f>IF(AND(ISBLANK(N21),ISBLANK(O21)),"",N21+O21)</f>
        <v>168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229</v>
      </c>
      <c r="F22" s="28">
        <f>IF(ISNUMBER($G22),SUM(F18:F21),"")</f>
        <v>2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6968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207</v>
      </c>
      <c r="P22" s="28">
        <f>IF(ISNUMBER($G22),SUM(P18:P21),"")</f>
        <v>1</v>
      </c>
      <c r="Q22" s="29">
        <f>IF(SUM($G18:$G21)+SUM($Q18:$Q21)&gt;0,SUM(Q18:Q21),"")</f>
        <v>579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53</v>
      </c>
      <c r="F23" s="12">
        <v>2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79</v>
      </c>
      <c r="O23" s="12">
        <v>45</v>
      </c>
      <c r="P23" s="12">
        <v>1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53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66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45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53</v>
      </c>
      <c r="P25" s="18">
        <v>0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40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51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191</v>
      </c>
      <c r="F27" s="28">
        <f>IF(ISNUMBER($G27),SUM(F23:F26),"")</f>
        <v>7</v>
      </c>
      <c r="G27" s="29">
        <f>IF(SUM($G23:$G26)+SUM($Q23:$Q26)&gt;0,SUM(G23:G26),"")</f>
        <v>559</v>
      </c>
      <c r="H27" s="27">
        <f>IF(ISNUMBER($G27),SUM(H23:H26),"")</f>
        <v>1</v>
      </c>
      <c r="I27" s="99"/>
      <c r="K27" s="96">
        <v>6938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215</v>
      </c>
      <c r="P27" s="28">
        <f>IF(ISNUMBER($G27),SUM(P23:P26),"")</f>
        <v>1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53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45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54</v>
      </c>
      <c r="F29" s="18">
        <v>2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100</v>
      </c>
      <c r="O29" s="18">
        <v>53</v>
      </c>
      <c r="P29" s="18">
        <v>0</v>
      </c>
      <c r="Q29" s="19">
        <f>IF(AND(ISBLANK(N29),ISBLANK(O29)),"",N29+O29)</f>
        <v>153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43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95</v>
      </c>
      <c r="O30" s="18">
        <v>51</v>
      </c>
      <c r="P30" s="18">
        <v>1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36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45</v>
      </c>
      <c r="P31" s="23">
        <v>1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186</v>
      </c>
      <c r="F32" s="28">
        <f>IF(ISNUMBER($G32),SUM(F28:F31),"")</f>
        <v>3</v>
      </c>
      <c r="G32" s="29">
        <f>IF(SUM($G28:$G31)+SUM($Q28:$Q31)&gt;0,SUM(G28:G31),"")</f>
        <v>559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576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59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44</v>
      </c>
      <c r="P33" s="12">
        <v>4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52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0.5</v>
      </c>
      <c r="I35" s="15"/>
      <c r="K35" s="92" t="s">
        <v>23</v>
      </c>
      <c r="L35" s="93"/>
      <c r="M35" s="16">
        <v>3</v>
      </c>
      <c r="N35" s="17">
        <v>96</v>
      </c>
      <c r="O35" s="18">
        <v>52</v>
      </c>
      <c r="P35" s="18">
        <v>0</v>
      </c>
      <c r="Q35" s="19">
        <f>IF(AND(ISBLANK(N35),ISBLANK(O35)),"",N35+O35)</f>
        <v>148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52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45</v>
      </c>
      <c r="P36" s="23">
        <v>3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393</v>
      </c>
      <c r="E37" s="28">
        <f>IF(ISNUMBER($G37),SUM(E33:E36),"")</f>
        <v>207</v>
      </c>
      <c r="F37" s="28">
        <f>IF(ISNUMBER($G37),SUM(F33:F36),"")</f>
        <v>2</v>
      </c>
      <c r="G37" s="29">
        <f>IF(SUM($G33:$G36)+SUM($Q33:$Q36)&gt;0,SUM(G33:G36),"")</f>
        <v>600</v>
      </c>
      <c r="H37" s="27">
        <f>IF(ISNUMBER($G37),SUM(H33:H36),"")</f>
        <v>3.5</v>
      </c>
      <c r="I37" s="99"/>
      <c r="K37" s="96">
        <v>15717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184</v>
      </c>
      <c r="P37" s="28">
        <f>IF(ISNUMBER($G37),SUM(P33:P36),"")</f>
        <v>7</v>
      </c>
      <c r="Q37" s="29">
        <f>IF(SUM($G33:$G36)+SUM($Q33:$Q36)&gt;0,SUM(Q33:Q36),"")</f>
        <v>555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2263</v>
      </c>
      <c r="E39" s="34">
        <f>IF(ISNUMBER($G39),SUM(E12,E17,E22,E27,E32,E37),"")</f>
        <v>1221</v>
      </c>
      <c r="F39" s="34">
        <f>IF(ISNUMBER($G39),SUM(F12,F17,F22,F27,F32,F37),"")</f>
        <v>22</v>
      </c>
      <c r="G39" s="35">
        <f>IF(SUM($G$8:$G$37)+SUM($Q$8:$Q$37)&gt;0,SUM(G12,G17,G22,G27,G32,G37),"")</f>
        <v>3484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2214</v>
      </c>
      <c r="O39" s="34">
        <f>IF(ISNUMBER($G39),SUM(O12,O17,O22,O27,O32,O37),"")</f>
        <v>1162</v>
      </c>
      <c r="P39" s="34">
        <f>IF(ISNUMBER($G39),SUM(P12,P17,P22,P27,P32,P37),"")</f>
        <v>16</v>
      </c>
      <c r="Q39" s="35">
        <f>IF(SUM($G$8:$G$37)+SUM($Q$8:$Q$37)&gt;0,SUM(Q12,Q17,Q22,Q27,Q32,Q37),"")</f>
        <v>3376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2024-01-13T18:36:43Z</dcterms:modified>
</cp:coreProperties>
</file>